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แผนที่ภาษี 64\ภดส. 7 ปี 2564\"/>
    </mc:Choice>
  </mc:AlternateContent>
  <xr:revisionPtr revIDLastSave="0" documentId="13_ncr:1_{0064966E-15E8-41DD-B600-A23B1BA98D7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2" i="1" l="1"/>
  <c r="AG12" i="1" s="1"/>
  <c r="AH12" i="1" s="1"/>
  <c r="AJ12" i="1" s="1"/>
  <c r="AL12" i="1" s="1"/>
  <c r="AC12" i="1"/>
  <c r="AC11" i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<sst xmlns="http://schemas.openxmlformats.org/spreadsheetml/2006/main" count="65" uniqueCount="52">
  <si>
    <t xml:space="preserve"> ชื่อองค์กรปกครองส่วนท้องถิ่น ..... เทศบาลตำบลท่าช้าง .....</t>
  </si>
  <si>
    <t>ภ.ด.ส.7</t>
  </si>
  <si>
    <t>โรงเรียน สนิทวิทยา -    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</si>
  <si>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</si>
  <si>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</si>
  <si>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</si>
  <si>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</si>
  <si>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</si>
  <si>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</si>
  <si>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</si>
  <si>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</si>
  <si>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</si>
  <si>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</si>
  <si>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</si>
  <si>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</si>
  <si>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</si>
  <si>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</si>
  <si>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</si>
  <si>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</si>
  <si>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</si>
  <si>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</si>
  <si>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</si>
  <si>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</si>
  <si>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</si>
  <si>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</si>
  <si>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</si>
  <si>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</si>
  <si>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</si>
  <si>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</si>
  <si>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</si>
  <si>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</si>
  <si>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</si>
  <si>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</si>
  <si>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</si>
  <si>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</si>
  <si>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</si>
  <si>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</si>
  <si>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</si>
  <si>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</si>
  <si>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 ก สนิทวิทยา</t>
  </si>
  <si>
    <t>โรงเรียน สนิทวิทยา -</t>
  </si>
  <si>
    <t xml:space="preserve"> ม.6ท่าช้าง วิเศษชัยชาญ อ่างทอง</t>
  </si>
  <si>
    <t>03C050-B001</t>
  </si>
  <si>
    <t>100|ประเภทบ้านเดี่ยว</t>
  </si>
  <si>
    <t>ไม้</t>
  </si>
  <si>
    <t>ให้เช่า-ที่อยู่อาศัย - หลังหลัก และ หลังอื่นๆอยู่บนพื้นที่เดียวกัน</t>
  </si>
  <si>
    <t>สถานศึกษา</t>
  </si>
  <si>
    <t>03C051-B001</t>
  </si>
  <si>
    <t>400|ประเภทตึกแถว</t>
  </si>
  <si>
    <t>ตึก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</si>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</sst>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K1" zoomScale="110" zoomScaleNormal="110" workbookViewId="0">
      <pane ySplit="9" topLeftCell="A10" activePane="bottomLeft" state="frozen"/>
      <selection pane="bottomLeft" activeCell="AE13" sqref="AE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27"/>
      <c r="AL1" s="10" t="s">
        <v>1</v>
      </c>
    </row>
    <row r="2" spans="1:39" ht="26.25" customHeight="1" x14ac:dyDescent="0.7">
      <c r="A2" s="67" t="s">
        <v>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4" t="s">
        <v>4</v>
      </c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68" t="s">
        <v>5</v>
      </c>
      <c r="AH4" s="68" t="s">
        <v>6</v>
      </c>
      <c r="AI4" s="68" t="s">
        <v>7</v>
      </c>
      <c r="AJ4" s="68" t="s">
        <v>8</v>
      </c>
      <c r="AK4" s="68" t="s">
        <v>9</v>
      </c>
      <c r="AL4" s="68" t="s">
        <v>10</v>
      </c>
    </row>
    <row r="5" spans="1:39" ht="17.25" customHeight="1" x14ac:dyDescent="0.35">
      <c r="A5" s="73" t="s">
        <v>11</v>
      </c>
      <c r="B5" s="83" t="s">
        <v>12</v>
      </c>
      <c r="C5" s="73" t="s">
        <v>13</v>
      </c>
      <c r="D5" s="73" t="s">
        <v>14</v>
      </c>
      <c r="E5" s="73" t="s">
        <v>15</v>
      </c>
      <c r="F5" s="73" t="s">
        <v>16</v>
      </c>
      <c r="G5" s="76" t="s">
        <v>17</v>
      </c>
      <c r="H5" s="72" t="s">
        <v>18</v>
      </c>
      <c r="I5" s="72" t="s">
        <v>19</v>
      </c>
      <c r="J5" s="73" t="s">
        <v>20</v>
      </c>
      <c r="K5" s="73"/>
      <c r="L5" s="73"/>
      <c r="M5" s="72" t="s">
        <v>21</v>
      </c>
      <c r="N5" s="82" t="s">
        <v>22</v>
      </c>
      <c r="O5" s="77" t="s">
        <v>23</v>
      </c>
      <c r="P5" s="77" t="s">
        <v>24</v>
      </c>
      <c r="Q5" s="69" t="s">
        <v>15</v>
      </c>
      <c r="R5" s="69" t="s">
        <v>11</v>
      </c>
      <c r="S5" s="71" t="s">
        <v>12</v>
      </c>
      <c r="T5" s="69" t="s">
        <v>13</v>
      </c>
      <c r="U5" s="69" t="s">
        <v>14</v>
      </c>
      <c r="V5" s="85" t="s">
        <v>25</v>
      </c>
      <c r="W5" s="79" t="s">
        <v>26</v>
      </c>
      <c r="X5" s="79" t="s">
        <v>27</v>
      </c>
      <c r="Y5" s="79" t="s">
        <v>21</v>
      </c>
      <c r="Z5" s="70" t="s">
        <v>28</v>
      </c>
      <c r="AA5" s="80" t="s">
        <v>29</v>
      </c>
      <c r="AB5" s="70" t="s">
        <v>30</v>
      </c>
      <c r="AC5" s="81" t="s">
        <v>31</v>
      </c>
      <c r="AD5" s="69" t="s">
        <v>32</v>
      </c>
      <c r="AE5" s="69"/>
      <c r="AF5" s="70" t="s">
        <v>33</v>
      </c>
      <c r="AG5" s="68"/>
      <c r="AH5" s="68"/>
      <c r="AI5" s="68"/>
      <c r="AJ5" s="68"/>
      <c r="AK5" s="68"/>
      <c r="AL5" s="68"/>
    </row>
    <row r="6" spans="1:39" ht="17.25" customHeight="1" x14ac:dyDescent="0.35">
      <c r="A6" s="73"/>
      <c r="B6" s="83"/>
      <c r="C6" s="73"/>
      <c r="D6" s="73"/>
      <c r="E6" s="73"/>
      <c r="F6" s="73"/>
      <c r="G6" s="76"/>
      <c r="H6" s="72"/>
      <c r="I6" s="72"/>
      <c r="J6" s="73"/>
      <c r="K6" s="73"/>
      <c r="L6" s="73"/>
      <c r="M6" s="72"/>
      <c r="N6" s="82"/>
      <c r="O6" s="77"/>
      <c r="P6" s="77"/>
      <c r="Q6" s="69"/>
      <c r="R6" s="69"/>
      <c r="S6" s="71"/>
      <c r="T6" s="69"/>
      <c r="U6" s="69"/>
      <c r="V6" s="85"/>
      <c r="W6" s="79"/>
      <c r="X6" s="79"/>
      <c r="Y6" s="79"/>
      <c r="Z6" s="70"/>
      <c r="AA6" s="80"/>
      <c r="AB6" s="70"/>
      <c r="AC6" s="81"/>
      <c r="AD6" s="75" t="s">
        <v>34</v>
      </c>
      <c r="AE6" s="75" t="s">
        <v>35</v>
      </c>
      <c r="AF6" s="70"/>
      <c r="AG6" s="68"/>
      <c r="AH6" s="68"/>
      <c r="AI6" s="68"/>
      <c r="AJ6" s="68"/>
      <c r="AK6" s="68"/>
      <c r="AL6" s="68"/>
    </row>
    <row r="7" spans="1:39" ht="17.25" customHeight="1" x14ac:dyDescent="0.35">
      <c r="A7" s="73"/>
      <c r="B7" s="83"/>
      <c r="C7" s="73"/>
      <c r="D7" s="73"/>
      <c r="E7" s="73"/>
      <c r="F7" s="73"/>
      <c r="G7" s="76"/>
      <c r="H7" s="72"/>
      <c r="I7" s="72"/>
      <c r="J7" s="73" t="s">
        <v>36</v>
      </c>
      <c r="K7" s="73" t="s">
        <v>37</v>
      </c>
      <c r="L7" s="84" t="s">
        <v>38</v>
      </c>
      <c r="M7" s="72"/>
      <c r="N7" s="82"/>
      <c r="O7" s="77"/>
      <c r="P7" s="77"/>
      <c r="Q7" s="69"/>
      <c r="R7" s="69"/>
      <c r="S7" s="71"/>
      <c r="T7" s="69"/>
      <c r="U7" s="69"/>
      <c r="V7" s="85"/>
      <c r="W7" s="79"/>
      <c r="X7" s="79"/>
      <c r="Y7" s="79"/>
      <c r="Z7" s="70"/>
      <c r="AA7" s="80"/>
      <c r="AB7" s="70"/>
      <c r="AC7" s="81"/>
      <c r="AD7" s="75"/>
      <c r="AE7" s="75"/>
      <c r="AF7" s="70"/>
      <c r="AG7" s="68"/>
      <c r="AH7" s="68"/>
      <c r="AI7" s="68"/>
      <c r="AJ7" s="68"/>
      <c r="AK7" s="68"/>
      <c r="AL7" s="68"/>
    </row>
    <row r="8" spans="1:39" ht="17.25" customHeight="1" x14ac:dyDescent="0.35">
      <c r="A8" s="73"/>
      <c r="B8" s="83"/>
      <c r="C8" s="73"/>
      <c r="D8" s="73"/>
      <c r="E8" s="73"/>
      <c r="F8" s="73"/>
      <c r="G8" s="76"/>
      <c r="H8" s="72"/>
      <c r="I8" s="72"/>
      <c r="J8" s="73"/>
      <c r="K8" s="73"/>
      <c r="L8" s="84"/>
      <c r="M8" s="72"/>
      <c r="N8" s="82"/>
      <c r="O8" s="77"/>
      <c r="P8" s="77"/>
      <c r="Q8" s="69"/>
      <c r="R8" s="69"/>
      <c r="S8" s="71"/>
      <c r="T8" s="69"/>
      <c r="U8" s="69"/>
      <c r="V8" s="85"/>
      <c r="W8" s="79"/>
      <c r="X8" s="79"/>
      <c r="Y8" s="79"/>
      <c r="Z8" s="70"/>
      <c r="AA8" s="80"/>
      <c r="AB8" s="70"/>
      <c r="AC8" s="81"/>
      <c r="AD8" s="75"/>
      <c r="AE8" s="75"/>
      <c r="AF8" s="70"/>
      <c r="AG8" s="68"/>
      <c r="AH8" s="68"/>
      <c r="AI8" s="68"/>
      <c r="AJ8" s="68"/>
      <c r="AK8" s="68"/>
      <c r="AL8" s="68"/>
    </row>
    <row r="9" spans="1:39" ht="17.25" customHeight="1" x14ac:dyDescent="0.35">
      <c r="A9" s="73"/>
      <c r="B9" s="83"/>
      <c r="C9" s="73"/>
      <c r="D9" s="73"/>
      <c r="E9" s="73"/>
      <c r="F9" s="73"/>
      <c r="G9" s="76"/>
      <c r="H9" s="72"/>
      <c r="I9" s="72"/>
      <c r="J9" s="73"/>
      <c r="K9" s="73"/>
      <c r="L9" s="84"/>
      <c r="M9" s="72"/>
      <c r="N9" s="82"/>
      <c r="O9" s="77"/>
      <c r="P9" s="77"/>
      <c r="Q9" s="69"/>
      <c r="R9" s="69"/>
      <c r="S9" s="71"/>
      <c r="T9" s="69"/>
      <c r="U9" s="69"/>
      <c r="V9" s="85"/>
      <c r="W9" s="79"/>
      <c r="X9" s="79"/>
      <c r="Y9" s="79"/>
      <c r="Z9" s="70"/>
      <c r="AA9" s="80"/>
      <c r="AB9" s="70"/>
      <c r="AC9" s="81"/>
      <c r="AD9" s="75"/>
      <c r="AE9" s="75"/>
      <c r="AF9" s="70"/>
      <c r="AG9" s="68"/>
      <c r="AH9" s="68"/>
      <c r="AI9" s="68"/>
      <c r="AJ9" s="68"/>
      <c r="AK9" s="68"/>
      <c r="AL9" s="68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/>
      <c r="T10" s="61" t="s">
        <v>40</v>
      </c>
      <c r="U10" s="61" t="s">
        <v>41</v>
      </c>
      <c r="V10" s="64" t="s">
        <v>42</v>
      </c>
      <c r="W10" s="61" t="s">
        <v>43</v>
      </c>
      <c r="X10" s="61" t="s">
        <v>44</v>
      </c>
      <c r="Y10" s="61" t="s">
        <v>45</v>
      </c>
      <c r="Z10" s="65">
        <v>780</v>
      </c>
      <c r="AA10" s="62">
        <v>100</v>
      </c>
      <c r="AB10" s="65">
        <v>6650</v>
      </c>
      <c r="AC10" s="65">
        <f>Z10*AB10</f>
        <v>5187000</v>
      </c>
      <c r="AD10" s="63">
        <v>26</v>
      </c>
      <c r="AE10" s="63">
        <v>93</v>
      </c>
      <c r="AF10" s="65">
        <f>(AC10*(100-AE10))/100</f>
        <v>363090</v>
      </c>
      <c r="AG10" s="65">
        <f>AF10+P10</f>
        <v>363090</v>
      </c>
      <c r="AH10" s="65">
        <f>AG10</f>
        <v>363090</v>
      </c>
      <c r="AI10" s="65">
        <v>0</v>
      </c>
      <c r="AJ10" s="65">
        <f>IF((AI10-AH10) &gt; 1,0,IF((AI10-AH10)&lt;0,AH10-AI10,AI10-AH10))</f>
        <v>363090</v>
      </c>
      <c r="AK10" s="65">
        <v>0.3</v>
      </c>
      <c r="AL10" s="65">
        <f>AJ10*(AK10/100)</f>
        <v>1089.27</v>
      </c>
      <c r="AM10" s="11" t="s">
        <v>46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>
        <v>2</v>
      </c>
      <c r="R11" s="61" t="s">
        <v>39</v>
      </c>
      <c r="S11" s="66"/>
      <c r="T11" s="61" t="s">
        <v>40</v>
      </c>
      <c r="U11" s="61" t="s">
        <v>41</v>
      </c>
      <c r="V11" s="64" t="s">
        <v>47</v>
      </c>
      <c r="W11" s="61" t="s">
        <v>48</v>
      </c>
      <c r="X11" s="61" t="s">
        <v>49</v>
      </c>
      <c r="Y11" s="61" t="s">
        <v>45</v>
      </c>
      <c r="Z11" s="65">
        <v>432</v>
      </c>
      <c r="AA11" s="62">
        <v>100</v>
      </c>
      <c r="AB11" s="65">
        <v>7450</v>
      </c>
      <c r="AC11" s="65">
        <f>Z11*AB11</f>
        <v>3218400</v>
      </c>
      <c r="AD11" s="63">
        <v>26</v>
      </c>
      <c r="AE11" s="63">
        <v>42</v>
      </c>
      <c r="AF11" s="65">
        <f>(AC11*(100-AE11))/100</f>
        <v>1866672</v>
      </c>
      <c r="AG11" s="65">
        <f>AF11+P10</f>
        <v>1866672</v>
      </c>
      <c r="AH11" s="65">
        <f>AG11</f>
        <v>1866672</v>
      </c>
      <c r="AI11" s="65">
        <v>0</v>
      </c>
      <c r="AJ11" s="65">
        <f>IF((AI11-AH11) &gt; 1,0,IF((AI11-AH11)&lt;0,AH11-AI11,AI11-AH11))</f>
        <v>1866672</v>
      </c>
      <c r="AK11" s="65">
        <v>0.3</v>
      </c>
      <c r="AL11" s="65">
        <f>AJ11*(AK11/100)</f>
        <v>5600.0160000000005</v>
      </c>
      <c r="AM11" s="11" t="s">
        <v>46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45</v>
      </c>
      <c r="Z12" s="65">
        <v>225</v>
      </c>
      <c r="AA12" s="62">
        <v>52.08</v>
      </c>
      <c r="AB12" s="65">
        <v>7450</v>
      </c>
      <c r="AC12" s="65">
        <f>Z12*AB12</f>
        <v>1676250</v>
      </c>
      <c r="AD12" s="63">
        <v>26</v>
      </c>
      <c r="AE12" s="63">
        <v>42</v>
      </c>
      <c r="AF12" s="65">
        <f>(AC12*(100-AE12))/100</f>
        <v>972225</v>
      </c>
      <c r="AG12" s="65">
        <f>AF12+P10</f>
        <v>972225</v>
      </c>
      <c r="AH12" s="65">
        <f>AG12</f>
        <v>972225</v>
      </c>
      <c r="AI12" s="65">
        <v>0</v>
      </c>
      <c r="AJ12" s="65">
        <f>IF((AI12-AH12) &gt; 1,0,IF((AI12-AH12)&lt;0,AH12-AI12,AI12-AH12))</f>
        <v>972225</v>
      </c>
      <c r="AK12" s="65">
        <v>0.3</v>
      </c>
      <c r="AL12" s="65">
        <f>AJ12*(AK12/100)</f>
        <v>2916.6750000000002</v>
      </c>
      <c r="AM12" s="11" t="s">
        <v>46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SUM(AL10:AL12)</f>
        <v>9605.9609999999993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FLOOR((AL13/100)*10,0.01)</f>
        <v>960.59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2021-02-01T03:42:44Z</dcterms:modified>
  <cp:category/>
</cp:coreProperties>
</file>